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Отделы\ООсО\НОВАЯ ТЕРСХЕМА\ТС ФИНАЛ 03.07.2024\ПРИЛОЖЕНИЯ\"/>
    </mc:Choice>
  </mc:AlternateContent>
  <bookViews>
    <workbookView xWindow="0" yWindow="0" windowWidth="28800" windowHeight="126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2" i="1" l="1"/>
  <c r="O12" i="1" s="1"/>
  <c r="L12" i="1"/>
  <c r="M12" i="1" s="1"/>
  <c r="J12" i="1"/>
  <c r="K12" i="1" s="1"/>
  <c r="H12" i="1"/>
  <c r="I12" i="1" s="1"/>
  <c r="F12" i="1"/>
  <c r="G12" i="1" s="1"/>
  <c r="E12" i="1"/>
  <c r="D12" i="1"/>
  <c r="C12" i="1"/>
  <c r="O11" i="1"/>
  <c r="M11" i="1"/>
  <c r="K11" i="1"/>
  <c r="I11" i="1"/>
  <c r="G11" i="1"/>
  <c r="O10" i="1"/>
  <c r="M10" i="1"/>
  <c r="K10" i="1"/>
  <c r="I10" i="1"/>
  <c r="G10" i="1"/>
  <c r="N9" i="1"/>
  <c r="L9" i="1"/>
  <c r="J9" i="1"/>
  <c r="H9" i="1"/>
  <c r="F9" i="1"/>
  <c r="E9" i="1"/>
  <c r="M9" i="1" s="1"/>
  <c r="D9" i="1"/>
  <c r="C9" i="1"/>
  <c r="O8" i="1"/>
  <c r="M8" i="1"/>
  <c r="K8" i="1"/>
  <c r="I8" i="1"/>
  <c r="G8" i="1"/>
  <c r="O7" i="1"/>
  <c r="M7" i="1"/>
  <c r="K7" i="1"/>
  <c r="I7" i="1"/>
  <c r="G7" i="1"/>
  <c r="N6" i="1"/>
  <c r="O6" i="1" s="1"/>
  <c r="L6" i="1"/>
  <c r="M6" i="1" s="1"/>
  <c r="J6" i="1"/>
  <c r="K6" i="1" s="1"/>
  <c r="H6" i="1"/>
  <c r="I6" i="1" s="1"/>
  <c r="F6" i="1"/>
  <c r="G6" i="1" s="1"/>
  <c r="E6" i="1"/>
  <c r="D6" i="1"/>
  <c r="C6" i="1"/>
  <c r="O5" i="1"/>
  <c r="M5" i="1"/>
  <c r="K5" i="1"/>
  <c r="I5" i="1"/>
  <c r="G5" i="1"/>
  <c r="O4" i="1"/>
  <c r="M4" i="1"/>
  <c r="K4" i="1"/>
  <c r="I4" i="1"/>
  <c r="G4" i="1"/>
  <c r="G9" i="1" l="1"/>
  <c r="K9" i="1"/>
  <c r="O9" i="1"/>
  <c r="I9" i="1"/>
</calcChain>
</file>

<file path=xl/sharedStrings.xml><?xml version="1.0" encoding="utf-8"?>
<sst xmlns="http://schemas.openxmlformats.org/spreadsheetml/2006/main" count="24" uniqueCount="14">
  <si>
    <t>Наименование муниципального образования</t>
  </si>
  <si>
    <t>Численность населения</t>
  </si>
  <si>
    <t>ИТОГО количество образуемых отходов, с КГО (куб.м)</t>
  </si>
  <si>
    <t>ИТОГО количество образуемых отходов,  с КГО (т)</t>
  </si>
  <si>
    <t>Количество отходов, поступающее на объект обработки (т/год)</t>
  </si>
  <si>
    <t>%</t>
  </si>
  <si>
    <t>Количество ВМР, полученных в процессе обработки (т/год)</t>
  </si>
  <si>
    <t>Количество отходов, поступающее на объект обезвреживания (т/год)</t>
  </si>
  <si>
    <t>Количество отходов, поступающее на генерирующий объект (т/год)</t>
  </si>
  <si>
    <t>Количество отходов, поступающее на объект захоронения (т/год)</t>
  </si>
  <si>
    <t>Западная зона</t>
  </si>
  <si>
    <t>Восточная зона</t>
  </si>
  <si>
    <t>ИТОГО</t>
  </si>
  <si>
    <t>2029-2030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</si>
</sst>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1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1" fontId="2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2"/>
  <sheetViews>
    <sheetView tabSelected="1" workbookViewId="0">
      <selection activeCell="E16" sqref="E16"/>
    </sheetView>
  </sheetViews>
  <sheetFormatPr defaultRowHeight="15" x14ac:dyDescent="0.25"/>
  <cols>
    <col min="1" max="1" width="15.140625" style="15" customWidth="1"/>
    <col min="2" max="2" width="28.28515625" style="15" customWidth="1"/>
    <col min="3" max="3" width="17.5703125" style="15" customWidth="1"/>
    <col min="4" max="4" width="21" style="15" customWidth="1"/>
    <col min="5" max="5" width="21.85546875" style="15" customWidth="1"/>
    <col min="6" max="6" width="25.140625" style="15" customWidth="1"/>
    <col min="7" max="7" width="16.140625" style="15" customWidth="1"/>
    <col min="8" max="8" width="22" style="15" customWidth="1"/>
    <col min="9" max="9" width="16.5703125" style="15" customWidth="1"/>
    <col min="10" max="10" width="25.5703125" style="15" customWidth="1"/>
    <col min="11" max="11" width="17.7109375" style="15" customWidth="1"/>
    <col min="12" max="12" width="26" style="15" customWidth="1"/>
    <col min="13" max="13" width="16.42578125" style="15" customWidth="1"/>
    <col min="14" max="14" width="22.140625" style="15" customWidth="1"/>
    <col min="15" max="15" width="17.7109375" style="15" customWidth="1"/>
    <col min="16" max="16384" width="9.140625" style="15"/>
  </cols>
  <sheetData>
    <row r="2" spans="1:15" s="3" customFormat="1" ht="15.75" x14ac:dyDescent="0.25">
      <c r="A2" s="2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5</v>
      </c>
      <c r="J2" s="1" t="s">
        <v>7</v>
      </c>
      <c r="K2" s="1" t="s">
        <v>5</v>
      </c>
      <c r="L2" s="1" t="s">
        <v>8</v>
      </c>
      <c r="M2" s="1" t="s">
        <v>5</v>
      </c>
      <c r="N2" s="1" t="s">
        <v>9</v>
      </c>
      <c r="O2" s="1" t="s">
        <v>5</v>
      </c>
    </row>
    <row r="3" spans="1:15" s="3" customFormat="1" ht="54.75" customHeight="1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10" customFormat="1" ht="21" x14ac:dyDescent="0.25">
      <c r="A4" s="4">
        <v>2027</v>
      </c>
      <c r="B4" s="5" t="s">
        <v>10</v>
      </c>
      <c r="C4" s="6">
        <v>2093815</v>
      </c>
      <c r="D4" s="6">
        <v>6369684.023500002</v>
      </c>
      <c r="E4" s="6">
        <v>776565.40900000022</v>
      </c>
      <c r="F4" s="6">
        <v>718714.91874999995</v>
      </c>
      <c r="G4" s="7">
        <f>F4*100/E4</f>
        <v>92.55046779324158</v>
      </c>
      <c r="H4" s="6">
        <v>77504.694599999973</v>
      </c>
      <c r="I4" s="7">
        <f>H4*100/E4</f>
        <v>9.9804464249578686</v>
      </c>
      <c r="J4" s="6">
        <v>46111.784991772503</v>
      </c>
      <c r="K4" s="7">
        <f>J4*100/E4</f>
        <v>5.9379138521186032</v>
      </c>
      <c r="L4" s="8">
        <v>550032.81735822745</v>
      </c>
      <c r="M4" s="7">
        <f>L4*100/E4</f>
        <v>70.828910351095402</v>
      </c>
      <c r="N4" s="6">
        <v>284426.94177821494</v>
      </c>
      <c r="O4" s="9">
        <f>N4*100/E4</f>
        <v>36.626269787689559</v>
      </c>
    </row>
    <row r="5" spans="1:15" s="10" customFormat="1" ht="21" x14ac:dyDescent="0.25">
      <c r="A5" s="4"/>
      <c r="B5" s="5" t="s">
        <v>11</v>
      </c>
      <c r="C5" s="5">
        <v>1907810</v>
      </c>
      <c r="D5" s="5">
        <v>5759223.8674999997</v>
      </c>
      <c r="E5" s="5">
        <v>692824.97924999997</v>
      </c>
      <c r="F5" s="5">
        <v>649673.36449999991</v>
      </c>
      <c r="G5" s="7">
        <f t="shared" ref="G5:G12" si="0">F5*100/E5</f>
        <v>93.771642760814899</v>
      </c>
      <c r="H5" s="5">
        <v>89312.030349999972</v>
      </c>
      <c r="I5" s="7">
        <f t="shared" ref="I5:I12" si="1">H5*100/E5</f>
        <v>12.890994554884903</v>
      </c>
      <c r="J5" s="5">
        <v>73034.08170000001</v>
      </c>
      <c r="K5" s="7">
        <f t="shared" ref="K5:K12" si="2">J5*100/E5</f>
        <v>10.541490836410256</v>
      </c>
      <c r="L5" s="11"/>
      <c r="M5" s="7">
        <f t="shared" ref="M5:M12" si="3">L5*100/E5</f>
        <v>0</v>
      </c>
      <c r="N5" s="5">
        <v>530478.86719999998</v>
      </c>
      <c r="O5" s="9">
        <f t="shared" ref="O5:O12" si="4">N5*100/E5</f>
        <v>76.56751460870484</v>
      </c>
    </row>
    <row r="6" spans="1:15" ht="42.75" customHeight="1" x14ac:dyDescent="0.35">
      <c r="A6" s="12"/>
      <c r="B6" s="5" t="s">
        <v>12</v>
      </c>
      <c r="C6" s="13">
        <f>C4+C5</f>
        <v>4001625</v>
      </c>
      <c r="D6" s="14">
        <f t="shared" ref="D6:N6" si="5">D4+D5</f>
        <v>12128907.891000003</v>
      </c>
      <c r="E6" s="14">
        <f t="shared" si="5"/>
        <v>1469390.3882500003</v>
      </c>
      <c r="F6" s="14">
        <f t="shared" si="5"/>
        <v>1368388.2832499999</v>
      </c>
      <c r="G6" s="7">
        <f t="shared" si="0"/>
        <v>93.126257949714045</v>
      </c>
      <c r="H6" s="14">
        <f t="shared" si="5"/>
        <v>166816.72494999995</v>
      </c>
      <c r="I6" s="7">
        <f t="shared" si="1"/>
        <v>11.352784548201219</v>
      </c>
      <c r="J6" s="14">
        <f t="shared" si="5"/>
        <v>119145.86669177251</v>
      </c>
      <c r="K6" s="7">
        <f t="shared" si="2"/>
        <v>8.1085236193542585</v>
      </c>
      <c r="L6" s="14">
        <f t="shared" si="5"/>
        <v>550032.81735822745</v>
      </c>
      <c r="M6" s="7">
        <f t="shared" si="3"/>
        <v>37.432721879534</v>
      </c>
      <c r="N6" s="14">
        <f t="shared" si="5"/>
        <v>814905.80897821486</v>
      </c>
      <c r="O6" s="9">
        <f t="shared" si="4"/>
        <v>55.458768173156699</v>
      </c>
    </row>
    <row r="7" spans="1:15" s="10" customFormat="1" ht="21" x14ac:dyDescent="0.25">
      <c r="A7" s="4">
        <v>2028</v>
      </c>
      <c r="B7" s="5" t="s">
        <v>10</v>
      </c>
      <c r="C7" s="16">
        <v>2093815</v>
      </c>
      <c r="D7" s="8">
        <v>6369684.023500002</v>
      </c>
      <c r="E7" s="8">
        <v>776565.40900000022</v>
      </c>
      <c r="F7" s="8">
        <v>776565.4090000001</v>
      </c>
      <c r="G7" s="7">
        <f t="shared" si="0"/>
        <v>99.999999999999986</v>
      </c>
      <c r="H7" s="8">
        <v>89074.792649999974</v>
      </c>
      <c r="I7" s="7">
        <f t="shared" si="1"/>
        <v>11.470352866309545</v>
      </c>
      <c r="J7" s="8">
        <v>63466.932066772519</v>
      </c>
      <c r="K7" s="7">
        <f t="shared" si="2"/>
        <v>8.1727735141461206</v>
      </c>
      <c r="L7" s="8">
        <v>550032.81735822745</v>
      </c>
      <c r="M7" s="7">
        <f t="shared" si="3"/>
        <v>70.828910351095402</v>
      </c>
      <c r="N7" s="8">
        <v>255501.69665321504</v>
      </c>
      <c r="O7" s="9">
        <f t="shared" si="4"/>
        <v>32.901503684310377</v>
      </c>
    </row>
    <row r="8" spans="1:15" s="10" customFormat="1" ht="21" x14ac:dyDescent="0.25">
      <c r="A8" s="4"/>
      <c r="B8" s="5" t="s">
        <v>11</v>
      </c>
      <c r="C8" s="13">
        <v>1907810</v>
      </c>
      <c r="D8" s="14">
        <v>5759223.8674999997</v>
      </c>
      <c r="E8" s="14">
        <v>692824.97924999997</v>
      </c>
      <c r="F8" s="14">
        <v>672249.58399999992</v>
      </c>
      <c r="G8" s="7">
        <f t="shared" si="0"/>
        <v>97.030217462385167</v>
      </c>
      <c r="H8" s="14">
        <v>116631.20969999996</v>
      </c>
      <c r="I8" s="7">
        <f t="shared" si="1"/>
        <v>16.834151942133513</v>
      </c>
      <c r="J8" s="14">
        <v>201674.87519999998</v>
      </c>
      <c r="K8" s="7">
        <f t="shared" si="2"/>
        <v>29.109065238715555</v>
      </c>
      <c r="L8" s="17"/>
      <c r="M8" s="7">
        <f t="shared" si="3"/>
        <v>0</v>
      </c>
      <c r="N8" s="14">
        <v>374518.89434999996</v>
      </c>
      <c r="O8" s="9">
        <f t="shared" si="4"/>
        <v>54.056782819150925</v>
      </c>
    </row>
    <row r="9" spans="1:15" ht="42" customHeight="1" x14ac:dyDescent="0.35">
      <c r="A9" s="12"/>
      <c r="B9" s="5" t="s">
        <v>12</v>
      </c>
      <c r="C9" s="13">
        <f>C7+C8</f>
        <v>4001625</v>
      </c>
      <c r="D9" s="14">
        <f t="shared" ref="D9:N9" si="6">D7+D8</f>
        <v>12128907.891000003</v>
      </c>
      <c r="E9" s="14">
        <f t="shared" si="6"/>
        <v>1469390.3882500003</v>
      </c>
      <c r="F9" s="14">
        <f t="shared" si="6"/>
        <v>1448814.993</v>
      </c>
      <c r="G9" s="7">
        <f t="shared" si="0"/>
        <v>98.599732554770227</v>
      </c>
      <c r="H9" s="14">
        <f t="shared" si="6"/>
        <v>205706.00234999994</v>
      </c>
      <c r="I9" s="7">
        <f t="shared" si="1"/>
        <v>13.999411184048208</v>
      </c>
      <c r="J9" s="14">
        <f t="shared" si="6"/>
        <v>265141.80726677249</v>
      </c>
      <c r="K9" s="7">
        <f t="shared" si="2"/>
        <v>18.044340659023121</v>
      </c>
      <c r="L9" s="14">
        <f t="shared" si="6"/>
        <v>550032.81735822745</v>
      </c>
      <c r="M9" s="7">
        <f t="shared" si="3"/>
        <v>37.432721879534</v>
      </c>
      <c r="N9" s="14">
        <f t="shared" si="6"/>
        <v>630020.59100321494</v>
      </c>
      <c r="O9" s="9">
        <f t="shared" si="4"/>
        <v>42.876324497640852</v>
      </c>
    </row>
    <row r="10" spans="1:15" s="10" customFormat="1" ht="21" x14ac:dyDescent="0.25">
      <c r="A10" s="4" t="s">
        <v>13</v>
      </c>
      <c r="B10" s="5" t="s">
        <v>10</v>
      </c>
      <c r="C10" s="16">
        <v>2093815</v>
      </c>
      <c r="D10" s="8">
        <v>6369684.023500002</v>
      </c>
      <c r="E10" s="8">
        <v>776565.40900000022</v>
      </c>
      <c r="F10" s="8">
        <v>776565.4090000001</v>
      </c>
      <c r="G10" s="7">
        <f t="shared" si="0"/>
        <v>99.999999999999986</v>
      </c>
      <c r="H10" s="8">
        <v>89074.792649999974</v>
      </c>
      <c r="I10" s="7">
        <f t="shared" si="1"/>
        <v>11.470352866309545</v>
      </c>
      <c r="J10" s="8">
        <v>63466.932066772519</v>
      </c>
      <c r="K10" s="7">
        <f t="shared" si="2"/>
        <v>8.1727735141461206</v>
      </c>
      <c r="L10" s="8">
        <v>550032.81735822745</v>
      </c>
      <c r="M10" s="7">
        <f t="shared" si="3"/>
        <v>70.828910351095402</v>
      </c>
      <c r="N10" s="8">
        <v>255501.69665321504</v>
      </c>
      <c r="O10" s="9">
        <f t="shared" si="4"/>
        <v>32.901503684310377</v>
      </c>
    </row>
    <row r="11" spans="1:15" s="10" customFormat="1" ht="21" x14ac:dyDescent="0.25">
      <c r="A11" s="4"/>
      <c r="B11" s="5" t="s">
        <v>11</v>
      </c>
      <c r="C11" s="13">
        <v>1907810</v>
      </c>
      <c r="D11" s="14">
        <v>5759223.8674999997</v>
      </c>
      <c r="E11" s="14">
        <v>692824.97924999997</v>
      </c>
      <c r="F11" s="14">
        <v>692824.97924999997</v>
      </c>
      <c r="G11" s="7">
        <f t="shared" si="0"/>
        <v>100</v>
      </c>
      <c r="H11" s="14">
        <v>120746.28874999996</v>
      </c>
      <c r="I11" s="7">
        <f t="shared" si="1"/>
        <v>17.428108449656474</v>
      </c>
      <c r="J11" s="14">
        <v>207847.49377499998</v>
      </c>
      <c r="K11" s="7">
        <f t="shared" si="2"/>
        <v>29.999999999999996</v>
      </c>
      <c r="L11" s="17"/>
      <c r="M11" s="7">
        <f t="shared" si="3"/>
        <v>0</v>
      </c>
      <c r="N11" s="14">
        <v>364231.19672499993</v>
      </c>
      <c r="O11" s="9">
        <f t="shared" si="4"/>
        <v>52.571891550343508</v>
      </c>
    </row>
    <row r="12" spans="1:15" ht="39" customHeight="1" x14ac:dyDescent="0.35">
      <c r="A12" s="18"/>
      <c r="B12" s="5" t="s">
        <v>12</v>
      </c>
      <c r="C12" s="13">
        <f>C10+C11</f>
        <v>4001625</v>
      </c>
      <c r="D12" s="14">
        <f t="shared" ref="D12:N12" si="7">D10+D11</f>
        <v>12128907.891000003</v>
      </c>
      <c r="E12" s="14">
        <f t="shared" si="7"/>
        <v>1469390.3882500003</v>
      </c>
      <c r="F12" s="14">
        <f t="shared" si="7"/>
        <v>1469390.3882500001</v>
      </c>
      <c r="G12" s="7">
        <f t="shared" si="0"/>
        <v>99.999999999999986</v>
      </c>
      <c r="H12" s="14">
        <f t="shared" si="7"/>
        <v>209821.08139999994</v>
      </c>
      <c r="I12" s="7">
        <f t="shared" si="1"/>
        <v>14.279464673094161</v>
      </c>
      <c r="J12" s="14">
        <f t="shared" si="7"/>
        <v>271314.42584177252</v>
      </c>
      <c r="K12" s="7">
        <f t="shared" si="2"/>
        <v>18.464420892592052</v>
      </c>
      <c r="L12" s="14">
        <f t="shared" si="7"/>
        <v>550032.81735822745</v>
      </c>
      <c r="M12" s="7">
        <f t="shared" si="3"/>
        <v>37.432721879534</v>
      </c>
      <c r="N12" s="14">
        <f t="shared" si="7"/>
        <v>619732.89337821491</v>
      </c>
      <c r="O12" s="9">
        <f t="shared" si="4"/>
        <v>42.176190775025972</v>
      </c>
    </row>
  </sheetData>
  <mergeCells count="18">
    <mergeCell ref="A10:A11"/>
    <mergeCell ref="G2:G3"/>
    <mergeCell ref="H2:H3"/>
    <mergeCell ref="I2:I3"/>
    <mergeCell ref="J2:J3"/>
    <mergeCell ref="A2:A3"/>
    <mergeCell ref="B2:B3"/>
    <mergeCell ref="C2:C3"/>
    <mergeCell ref="D2:D3"/>
    <mergeCell ref="E2:E3"/>
    <mergeCell ref="F2:F3"/>
    <mergeCell ref="M2:M3"/>
    <mergeCell ref="N2:N3"/>
    <mergeCell ref="O2:O3"/>
    <mergeCell ref="A4:A5"/>
    <mergeCell ref="A7:A8"/>
    <mergeCell ref="K2:K3"/>
    <mergeCell ref="L2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Войкова Диана Викторовна</cp:lastModifiedBy>
  <dcterms:created xsi:type="dcterms:W3CDTF">2024-06-03T08:16:48Z</dcterms:created>
  <dcterms:modified xsi:type="dcterms:W3CDTF">2024-07-12T10:53:49Z</dcterms:modified>
</cp:coreProperties>
</file>